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Tavushi marzpetaran\5. Gandzaqari dproc\BoQ\"/>
    </mc:Choice>
  </mc:AlternateContent>
  <xr:revisionPtr revIDLastSave="0" documentId="13_ncr:1_{8C35A8EE-9F69-4DF6-B8A5-0AE6BEF50FDB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ampopagir'!$A$1:$H$34</definedName>
    <definedName name="_xlnm.Print_Titles" localSheetId="0">'Ampop ampopagir'!$5:$5</definedName>
  </definedNames>
  <calcPr calcId="191029"/>
</workbook>
</file>

<file path=xl/calcChain.xml><?xml version="1.0" encoding="utf-8"?>
<calcChain xmlns="http://schemas.openxmlformats.org/spreadsheetml/2006/main">
  <c r="H9" i="1" l="1"/>
  <c r="H10" i="1"/>
  <c r="H11" i="1"/>
  <c r="H12" i="1"/>
  <c r="H14" i="1"/>
  <c r="H16" i="1"/>
  <c r="H17" i="1"/>
  <c r="H18" i="1"/>
  <c r="H19" i="1"/>
  <c r="H21" i="1"/>
  <c r="H22" i="1"/>
  <c r="H24" i="1"/>
  <c r="H27" i="1"/>
  <c r="H28" i="1"/>
  <c r="H29" i="1"/>
  <c r="H7" i="1"/>
  <c r="H30" i="1" l="1"/>
</calcChain>
</file>

<file path=xl/sharedStrings.xml><?xml version="1.0" encoding="utf-8"?>
<sst xmlns="http://schemas.openxmlformats.org/spreadsheetml/2006/main" count="94" uniqueCount="72">
  <si>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</si>
  <si>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</si>
  <si>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</si>
  <si>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</si>
  <si>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</si>
  <si>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</si>
  <si>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չափման միավոր</t>
  </si>
  <si>
    <t>Աշխատանքների  անվանումը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</si>
  <si>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</si>
  <si>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</si>
  <si>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</si>
  <si>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</si>
  <si>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</si>
  <si>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Նոր ճան. նշանների տեղադրում, ԳՕՍՏ Ռ 52290-2004 այդ թվում՝</t>
  </si>
  <si>
    <t>Установка дор. Знаков,ГОСТ П 52290-2004 в том числе</t>
  </si>
  <si>
    <r>
      <t>м</t>
    </r>
    <r>
      <rPr>
        <vertAlign val="superscript"/>
        <sz val="12"/>
        <rFont val="GHEA Grapalat"/>
        <charset val="204"/>
      </rPr>
      <t>2</t>
    </r>
  </si>
  <si>
    <t>Ծավալը
Օбъем</t>
  </si>
  <si>
    <r>
      <t>մ</t>
    </r>
    <r>
      <rPr>
        <vertAlign val="superscript"/>
        <sz val="12"/>
        <rFont val="GHEA Grapalat"/>
        <charset val="204"/>
      </rPr>
      <t>2</t>
    </r>
  </si>
  <si>
    <t xml:space="preserve">Կազմեց / Составил                                        Գ. Դավթյան / Г. Давтян </t>
  </si>
  <si>
    <t>III. Обочины</t>
  </si>
  <si>
    <t>III. Կողնակներ</t>
  </si>
  <si>
    <t>IV. Проезжая часть</t>
  </si>
  <si>
    <t>IV. Երթևեկելի մաս</t>
  </si>
  <si>
    <t>V. Съезды и входы</t>
  </si>
  <si>
    <t>V. Իջատեղեր և մուտքեր</t>
  </si>
  <si>
    <t>Крупнозернистый а/б h=6см  ГОСТ  9128-2013  тип II</t>
  </si>
  <si>
    <t>Мелкозернистый  плотный горячий а/б h=4см тип "Б" 
ГОСТ  9128-2013</t>
  </si>
  <si>
    <t>"Б" տիպի  մանրահատիկ խիտ տաք ա/բ h=4սմ 
ԳՕՍՏ 9128-2013</t>
  </si>
  <si>
    <t>Կանգնակ մետաղական խողովակ  57x4մմ</t>
  </si>
  <si>
    <t xml:space="preserve">Опора металлическая труба 57x4мм </t>
  </si>
  <si>
    <t xml:space="preserve">Шебеночногравийнопесчаное основание ( C - 5 )   h=20 см 
 ГОСТ  25607-2009  </t>
  </si>
  <si>
    <t xml:space="preserve">Խճակոպճաավազային հիմք ( C - 5 ) h=20  սմ  
  ԳՕՍՏ 25607-2009 </t>
  </si>
  <si>
    <t xml:space="preserve">Խոշորահատիկ  ա/բ h=6սմ  ԳՕՍՏ 9128-2013 </t>
  </si>
  <si>
    <r>
      <t>մ</t>
    </r>
    <r>
      <rPr>
        <vertAlign val="superscript"/>
        <sz val="11"/>
        <rFont val="GHEA Grapalat"/>
        <charset val="204"/>
      </rPr>
      <t>3</t>
    </r>
  </si>
  <si>
    <r>
      <t>м</t>
    </r>
    <r>
      <rPr>
        <vertAlign val="superscript"/>
        <sz val="11"/>
        <rFont val="GHEA Grapalat"/>
        <charset val="204"/>
      </rPr>
      <t>3</t>
    </r>
  </si>
  <si>
    <r>
      <t>մ</t>
    </r>
    <r>
      <rPr>
        <vertAlign val="superscript"/>
        <sz val="11"/>
        <rFont val="GHEA Grapalat"/>
        <charset val="204"/>
      </rPr>
      <t>2</t>
    </r>
  </si>
  <si>
    <r>
      <t>м</t>
    </r>
    <r>
      <rPr>
        <vertAlign val="superscript"/>
        <sz val="11"/>
        <rFont val="GHEA Grapalat"/>
        <charset val="204"/>
      </rPr>
      <t>2</t>
    </r>
  </si>
  <si>
    <r>
      <t>Հիմքի մակերեսի մշակում բիտումային էմուլսիայով 0,6լ/մ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 xml:space="preserve">
ԳՕՍՏ Ռ 58952․1-2020</t>
    </r>
  </si>
  <si>
    <r>
      <t>Օброботка поверхности  основония битумной  эмулсией 0,6л/м</t>
    </r>
    <r>
      <rPr>
        <vertAlign val="superscript"/>
        <sz val="11"/>
        <rFont val="GHEA Grapalat"/>
        <charset val="204"/>
      </rPr>
      <t xml:space="preserve">2  </t>
    </r>
    <r>
      <rPr>
        <sz val="11"/>
        <rFont val="GHEA Grapalat"/>
        <charset val="204"/>
      </rPr>
      <t>ГОСТ П 58952․1-2020</t>
    </r>
  </si>
  <si>
    <t>XII. Дорожные знаки</t>
  </si>
  <si>
    <t>XII. Ճանապարհային նշաններ</t>
  </si>
  <si>
    <r>
      <t>Укрепление обочин щебеночнопесчаной смесью  (C-4) 
h</t>
    </r>
    <r>
      <rPr>
        <vertAlign val="subscript"/>
        <sz val="12"/>
        <rFont val="GHEA Grapalat"/>
        <charset val="204"/>
      </rPr>
      <t>ср</t>
    </r>
    <r>
      <rPr>
        <sz val="12"/>
        <rFont val="GHEA Grapalat"/>
        <charset val="204"/>
      </rPr>
      <t>=10см  ГОСТ 25607-2009</t>
    </r>
  </si>
  <si>
    <r>
      <t>Կողնակների ամրացում խճավազային խառնուրդով (C-4)
հ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.=10սմ  ԳՕՍՏ 25607-2009</t>
    </r>
  </si>
  <si>
    <t xml:space="preserve">     IX. Նշագծում </t>
  </si>
  <si>
    <t xml:space="preserve">    IX. Разметка </t>
  </si>
  <si>
    <t xml:space="preserve">Նշագծման ընդհանուր մակերեսը ԳՕՍՏ Ռ 51256-2018 (թերմոպլաստ h=3մմ ապակե գնդիկներով)
</t>
  </si>
  <si>
    <r>
      <t>9.6-IV կարգի բնահողի մշակում էքս. 1.5մ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 տեղափոխում լցակույտ  3,0կմ միջին հեռ. </t>
    </r>
  </si>
  <si>
    <r>
      <t>Разработка  грунта 9.6-IV  категории  экс. емк ковша 1.5м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 погрузка на а/с и вывоз в отвал в среднем на  3,0км   </t>
    </r>
  </si>
  <si>
    <t>ՀՀ Տավուշի մարզի Գանձաքարի միջնակարգ դպրոց տանող 0.9 կմ երկարությամբ՝ Տ-10-20  200 մետր տեղական նշանակության ավտոճանապարհի միջին նորոգման ենթակա աշխատանքներ
На участке местной автомагистрали Т-10-20 длиной 0,9 км и протяженностью 200 метров, ведущей к средней школе Гандзакар в Тавушской области Республики Армения, проводятся ремонтные работы средней сложности.</t>
  </si>
  <si>
    <t xml:space="preserve">Общая площадь разметки  ГОСТ П 51256-2018  (термопласт h=3мм стеклянные шарики) 
</t>
  </si>
  <si>
    <r>
      <t>Փոսային նորոգում  h</t>
    </r>
    <r>
      <rPr>
        <vertAlign val="subscript"/>
        <sz val="12"/>
        <rFont val="Sylfaen"/>
        <family val="1"/>
        <charset val="204"/>
      </rPr>
      <t>միջ</t>
    </r>
    <r>
      <rPr>
        <sz val="12"/>
        <rFont val="Sylfaen"/>
        <family val="1"/>
        <charset val="204"/>
      </rPr>
      <t>=3-5 սմ</t>
    </r>
  </si>
  <si>
    <r>
      <t>Ямочный ремонт  h</t>
    </r>
    <r>
      <rPr>
        <vertAlign val="subscript"/>
        <sz val="12"/>
        <rFont val="Sylfaen"/>
        <family val="1"/>
        <charset val="204"/>
      </rPr>
      <t>ср</t>
    </r>
    <r>
      <rPr>
        <sz val="12"/>
        <rFont val="Sylfaen"/>
        <family val="1"/>
      </rPr>
      <t>=3см</t>
    </r>
  </si>
  <si>
    <t>Մանրահատիկ խիտ տաք ա/բ h=5սմ տիպ "Б"</t>
  </si>
  <si>
    <t>Мелкозернистый "Б" плотный горячий а/б h=5см</t>
  </si>
  <si>
    <t>տ</t>
  </si>
  <si>
    <t>т</t>
  </si>
  <si>
    <t>Հենապատերի նորոգում</t>
  </si>
  <si>
    <t>Ремонт подпорных смен</t>
  </si>
  <si>
    <t xml:space="preserve"> նորոգում և  բարձրացում, միաձույլ բետոնով B-20</t>
  </si>
  <si>
    <t>Ремонт  монолитним бетоном В-20</t>
  </si>
  <si>
    <t>Цементно-песчаный раствор б = 3 см.</t>
  </si>
  <si>
    <t>Ցեմենտավազային շաղաղ б=3սմ սվաղ</t>
  </si>
  <si>
    <r>
      <t>Մակերեսի մշակում բիտումային էմուլսիայով 0,3լ/մ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 xml:space="preserve">
ԳՕՍՏ Ռ 58952․1-2020</t>
    </r>
  </si>
  <si>
    <r>
      <t>Օброботка поверхности  битумной  эмулсией 0,3л/м</t>
    </r>
    <r>
      <rPr>
        <vertAlign val="superscript"/>
        <sz val="11"/>
        <rFont val="GHEA Grapalat"/>
        <charset val="204"/>
      </rPr>
      <t xml:space="preserve">2  </t>
    </r>
    <r>
      <rPr>
        <sz val="11"/>
        <rFont val="GHEA Grapalat"/>
        <charset val="204"/>
      </rPr>
      <t>ГОСТ П 58952․1-2020</t>
    </r>
  </si>
  <si>
    <r>
      <t>հարթեցնող շերտ h</t>
    </r>
    <r>
      <rPr>
        <vertAlign val="subscript"/>
        <sz val="12"/>
        <rFont val="Sylfaen"/>
        <family val="1"/>
        <charset val="204"/>
      </rPr>
      <t>միջ</t>
    </r>
    <r>
      <rPr>
        <sz val="12"/>
        <rFont val="Sylfaen"/>
        <family val="1"/>
      </rPr>
      <t>=5 սմ</t>
    </r>
  </si>
  <si>
    <r>
      <t>Внравнивающий слой h</t>
    </r>
    <r>
      <rPr>
        <vertAlign val="subscript"/>
        <sz val="12"/>
        <rFont val="Sylfaen"/>
        <family val="1"/>
        <charset val="204"/>
      </rPr>
      <t>ср</t>
    </r>
    <r>
      <rPr>
        <sz val="12"/>
        <rFont val="Sylfaen"/>
        <family val="1"/>
      </rPr>
      <t>=5см</t>
    </r>
  </si>
  <si>
    <t>Միավորի
արժեքը
Стимость 
единицы</t>
  </si>
  <si>
    <t>Ընդամենը
Итого
(հազար դրամ/
тысяча драм)</t>
  </si>
  <si>
    <t xml:space="preserve">                                     ԾԱՎԱԼԱԹԵՐԹ / ВЕДОМОСТЬ ОБЪЕМОВ                    </t>
  </si>
  <si>
    <t>գծմ</t>
  </si>
  <si>
    <t>п.м.</t>
  </si>
  <si>
    <t>Ընդհանուրը
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</si>
</sst>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sz val="14"/>
      <name val="GHEA Grapalat"/>
      <charset val="204"/>
    </font>
    <font>
      <b/>
      <i/>
      <sz val="12"/>
      <name val="GHEA Grapalat"/>
      <charset val="204"/>
    </font>
    <font>
      <b/>
      <sz val="14"/>
      <name val="GHEA Grapalat"/>
      <charset val="204"/>
    </font>
    <font>
      <sz val="11"/>
      <color indexed="8"/>
      <name val="Calibri"/>
      <family val="2"/>
    </font>
    <font>
      <sz val="11"/>
      <name val="GHEA Grapalat"/>
      <charset val="204"/>
    </font>
    <font>
      <vertAlign val="superscript"/>
      <sz val="11"/>
      <name val="GHEA Grapalat"/>
      <charset val="204"/>
    </font>
    <font>
      <b/>
      <i/>
      <sz val="11"/>
      <name val="GHEA Grapalat"/>
      <charset val="204"/>
    </font>
    <font>
      <vertAlign val="subscript"/>
      <sz val="12"/>
      <name val="GHEA Grapalat"/>
      <charset val="204"/>
    </font>
    <font>
      <sz val="11"/>
      <color rgb="FF00B050"/>
      <name val="GHEA Grapalat"/>
      <charset val="204"/>
    </font>
    <font>
      <sz val="12"/>
      <name val="Sylfaen"/>
      <family val="1"/>
    </font>
    <font>
      <vertAlign val="subscript"/>
      <sz val="12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6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2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3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Обычный 2" xfId="2" xr:uid="{00000000-0005-0000-0000-000004000000}"/>
    <cellStyle name="Обычный 2 2" xfId="6" xr:uid="{00000000-0005-0000-0000-000005000000}"/>
    <cellStyle name="Обычный 2 2 2" xfId="3" xr:uid="{00000000-0005-0000-0000-000006000000}"/>
    <cellStyle name="Процентный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1828778</xdr:colOff>
      <xdr:row>30</xdr:row>
      <xdr:rowOff>63500</xdr:rowOff>
    </xdr:from>
    <xdr:to>
      <xdr:col>2</xdr:col>
      <xdr:colOff>2598962</xdr:colOff>
      <xdr:row>33</xdr:row>
      <xdr:rowOff>31796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5403" y="105592563"/>
          <a:ext cx="770184" cy="674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2DFF6CD-7125-4B23-92CC-F568F28C1BD4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6856D5A-E1FB-40D9-BC83-8E455A7EDE76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52235C0-256D-4BE8-AC93-0A10CFF9D3EF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C889A1C-4119-435A-8809-547A9539D790}"/>
            </a:ext>
          </a:extLst>
        </xdr:cNvPr>
        <xdr:cNvSpPr txBox="1"/>
      </xdr:nvSpPr>
      <xdr:spPr>
        <a:xfrm>
          <a:off x="10706100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4B5BBE0-F163-4C8F-A0A7-4E3DF154A806}"/>
            </a:ext>
          </a:extLst>
        </xdr:cNvPr>
        <xdr:cNvSpPr txBox="1"/>
      </xdr:nvSpPr>
      <xdr:spPr>
        <a:xfrm>
          <a:off x="10706100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AFF2A55-9AD7-428D-BD6B-CBC2A3260613}"/>
            </a:ext>
          </a:extLst>
        </xdr:cNvPr>
        <xdr:cNvSpPr txBox="1"/>
      </xdr:nvSpPr>
      <xdr:spPr>
        <a:xfrm>
          <a:off x="10706100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0C7C4B5-7541-4E00-ACE8-01217B09E351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7944CD1-1B75-4274-87C9-F1981BB7CFA9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01CA840-ABAC-40E2-80AD-C7B58CC33E30}"/>
            </a:ext>
          </a:extLst>
        </xdr:cNvPr>
        <xdr:cNvSpPr txBox="1"/>
      </xdr:nvSpPr>
      <xdr:spPr>
        <a:xfrm>
          <a:off x="12125325" y="2621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2"/>
  <sheetViews>
    <sheetView tabSelected="1" view="pageBreakPreview" zoomScaleNormal="110" zoomScaleSheetLayoutView="100" workbookViewId="0">
      <pane xSplit="6" ySplit="4" topLeftCell="G20" activePane="bottomRight" state="frozen"/>
      <selection pane="topRight" activeCell="F1" sqref="F1"/>
      <selection pane="bottomLeft" activeCell="A8" sqref="A8"/>
      <selection pane="bottomRight" activeCell="E28" sqref="E28"/>
    </sheetView>
  </sheetViews>
  <sheetFormatPr defaultColWidth="9.140625" defaultRowHeight="17.25" x14ac:dyDescent="0.3"/>
  <cols>
    <col min="1" max="1" width="4.140625" style="16" customWidth="1"/>
    <col min="2" max="2" width="67" style="3" customWidth="1"/>
    <col min="3" max="3" width="66.42578125" style="3" customWidth="1"/>
    <col min="4" max="4" width="13.42578125" style="22" customWidth="1"/>
    <col min="5" max="5" width="16.42578125" style="22" customWidth="1"/>
    <col min="6" max="6" width="17.5703125" style="15" customWidth="1"/>
    <col min="7" max="7" width="18.7109375" style="3" customWidth="1"/>
    <col min="8" max="8" width="20.85546875" style="3" customWidth="1"/>
    <col min="9" max="9" width="6.42578125" style="3" customWidth="1"/>
    <col min="10" max="10" width="3.5703125" style="3" customWidth="1"/>
    <col min="11" max="16384" width="9.140625" style="3"/>
  </cols>
  <sheetData>
    <row r="2" spans="1:12" s="23" customFormat="1" ht="20.25" x14ac:dyDescent="0.35">
      <c r="A2" s="60" t="s">
        <v>68</v>
      </c>
      <c r="B2" s="60"/>
      <c r="C2" s="60"/>
      <c r="D2" s="60"/>
      <c r="E2" s="60"/>
      <c r="F2" s="60"/>
      <c r="G2" s="60"/>
      <c r="H2" s="60"/>
    </row>
    <row r="3" spans="1:12" s="24" customFormat="1" ht="104.25" customHeight="1" x14ac:dyDescent="0.35">
      <c r="A3" s="59" t="s">
        <v>48</v>
      </c>
      <c r="B3" s="59"/>
      <c r="C3" s="59"/>
      <c r="D3" s="59"/>
      <c r="E3" s="59"/>
      <c r="F3" s="59"/>
      <c r="G3" s="59"/>
      <c r="H3" s="59"/>
      <c r="I3" s="23"/>
      <c r="J3" s="23"/>
      <c r="K3" s="4"/>
      <c r="L3" s="4"/>
    </row>
    <row r="4" spans="1:12" s="25" customFormat="1" ht="75.75" customHeight="1" x14ac:dyDescent="0.35">
      <c r="A4" s="26" t="s">
        <v>0</v>
      </c>
      <c r="B4" s="26" t="s">
        <v>7</v>
      </c>
      <c r="C4" s="6" t="s">
        <v>8</v>
      </c>
      <c r="D4" s="26" t="s">
        <v>6</v>
      </c>
      <c r="E4" s="26" t="s">
        <v>5</v>
      </c>
      <c r="F4" s="27" t="s">
        <v>16</v>
      </c>
      <c r="G4" s="52" t="s">
        <v>66</v>
      </c>
      <c r="H4" s="53" t="s">
        <v>67</v>
      </c>
      <c r="I4" s="23"/>
      <c r="J4" s="23"/>
    </row>
    <row r="5" spans="1:12" ht="14.45" customHeigh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12" ht="26.25" customHeight="1" x14ac:dyDescent="0.3">
      <c r="A6" s="28"/>
      <c r="B6" s="8" t="s">
        <v>20</v>
      </c>
      <c r="C6" s="8" t="s">
        <v>19</v>
      </c>
      <c r="D6" s="28"/>
      <c r="E6" s="1"/>
      <c r="F6" s="7"/>
      <c r="G6" s="28"/>
      <c r="H6" s="28"/>
    </row>
    <row r="7" spans="1:12" s="38" customFormat="1" ht="48" customHeight="1" x14ac:dyDescent="0.3">
      <c r="A7" s="32">
        <v>1</v>
      </c>
      <c r="B7" s="42" t="s">
        <v>42</v>
      </c>
      <c r="C7" s="42" t="s">
        <v>41</v>
      </c>
      <c r="D7" s="7" t="s">
        <v>17</v>
      </c>
      <c r="E7" s="9" t="s">
        <v>15</v>
      </c>
      <c r="F7" s="51">
        <v>510</v>
      </c>
      <c r="G7" s="32">
        <v>1.2350000000000001</v>
      </c>
      <c r="H7" s="54">
        <f>+F7*G7</f>
        <v>629.85</v>
      </c>
    </row>
    <row r="8" spans="1:12" s="10" customFormat="1" ht="21" customHeight="1" x14ac:dyDescent="0.3">
      <c r="A8" s="11"/>
      <c r="B8" s="12" t="s">
        <v>22</v>
      </c>
      <c r="C8" s="13" t="s">
        <v>21</v>
      </c>
      <c r="D8" s="7"/>
      <c r="E8" s="7"/>
      <c r="F8" s="2"/>
      <c r="G8" s="7"/>
      <c r="H8" s="54"/>
    </row>
    <row r="9" spans="1:12" s="38" customFormat="1" ht="19.5" x14ac:dyDescent="0.3">
      <c r="A9" s="32"/>
      <c r="B9" s="47" t="s">
        <v>50</v>
      </c>
      <c r="C9" s="47" t="s">
        <v>51</v>
      </c>
      <c r="D9" s="7" t="s">
        <v>17</v>
      </c>
      <c r="E9" s="9" t="s">
        <v>15</v>
      </c>
      <c r="F9" s="39">
        <v>155.19</v>
      </c>
      <c r="G9" s="32">
        <v>6.65</v>
      </c>
      <c r="H9" s="54">
        <f t="shared" ref="H9:H29" si="0">+F9*G9</f>
        <v>1032.0135</v>
      </c>
    </row>
    <row r="10" spans="1:12" s="38" customFormat="1" ht="18" x14ac:dyDescent="0.3">
      <c r="A10" s="32"/>
      <c r="B10" s="47" t="s">
        <v>64</v>
      </c>
      <c r="C10" s="47" t="s">
        <v>65</v>
      </c>
      <c r="D10" s="7" t="s">
        <v>54</v>
      </c>
      <c r="E10" s="9" t="s">
        <v>55</v>
      </c>
      <c r="F10" s="39">
        <v>161.68</v>
      </c>
      <c r="G10" s="32">
        <v>55.86</v>
      </c>
      <c r="H10" s="54">
        <f t="shared" si="0"/>
        <v>9031.4448000000011</v>
      </c>
    </row>
    <row r="11" spans="1:12" s="38" customFormat="1" ht="33.75" customHeight="1" x14ac:dyDescent="0.3">
      <c r="A11" s="32"/>
      <c r="B11" s="37" t="s">
        <v>62</v>
      </c>
      <c r="C11" s="37" t="s">
        <v>63</v>
      </c>
      <c r="D11" s="7" t="s">
        <v>17</v>
      </c>
      <c r="E11" s="9" t="s">
        <v>15</v>
      </c>
      <c r="F11" s="39">
        <v>2217.54</v>
      </c>
      <c r="G11" s="32">
        <v>0.16200000000000001</v>
      </c>
      <c r="H11" s="54">
        <f t="shared" si="0"/>
        <v>359.24148000000002</v>
      </c>
    </row>
    <row r="12" spans="1:12" s="38" customFormat="1" ht="19.5" x14ac:dyDescent="0.3">
      <c r="A12" s="32"/>
      <c r="B12" s="48" t="s">
        <v>52</v>
      </c>
      <c r="C12" s="49" t="s">
        <v>53</v>
      </c>
      <c r="D12" s="7" t="s">
        <v>17</v>
      </c>
      <c r="E12" s="9" t="s">
        <v>15</v>
      </c>
      <c r="F12" s="39">
        <v>2217.54</v>
      </c>
      <c r="G12" s="32">
        <v>6.6890000000000001</v>
      </c>
      <c r="H12" s="54">
        <f t="shared" si="0"/>
        <v>14833.12506</v>
      </c>
    </row>
    <row r="13" spans="1:12" ht="21.75" customHeight="1" x14ac:dyDescent="0.3">
      <c r="A13" s="7"/>
      <c r="B13" s="5" t="s">
        <v>24</v>
      </c>
      <c r="C13" s="5" t="s">
        <v>23</v>
      </c>
      <c r="D13" s="28"/>
      <c r="E13" s="5"/>
      <c r="F13" s="7"/>
      <c r="G13" s="28"/>
      <c r="H13" s="54"/>
    </row>
    <row r="14" spans="1:12" s="33" customFormat="1" ht="39" customHeight="1" x14ac:dyDescent="0.3">
      <c r="A14" s="32">
        <v>1</v>
      </c>
      <c r="B14" s="30" t="s">
        <v>46</v>
      </c>
      <c r="C14" s="30" t="s">
        <v>47</v>
      </c>
      <c r="D14" s="29" t="s">
        <v>33</v>
      </c>
      <c r="E14" s="31" t="s">
        <v>34</v>
      </c>
      <c r="F14" s="36">
        <v>157.34399999999999</v>
      </c>
      <c r="G14" s="29">
        <v>1.5349999999999999</v>
      </c>
      <c r="H14" s="54">
        <f t="shared" si="0"/>
        <v>241.52303999999998</v>
      </c>
    </row>
    <row r="15" spans="1:12" ht="21.75" customHeight="1" x14ac:dyDescent="0.3">
      <c r="A15" s="28"/>
      <c r="B15" s="1" t="s">
        <v>9</v>
      </c>
      <c r="C15" s="14" t="s">
        <v>10</v>
      </c>
      <c r="D15" s="28"/>
      <c r="E15" s="1"/>
      <c r="F15" s="7"/>
      <c r="G15" s="28"/>
      <c r="H15" s="54"/>
    </row>
    <row r="16" spans="1:12" s="38" customFormat="1" ht="36" customHeight="1" x14ac:dyDescent="0.3">
      <c r="A16" s="32">
        <v>1</v>
      </c>
      <c r="B16" s="37" t="s">
        <v>31</v>
      </c>
      <c r="C16" s="37" t="s">
        <v>30</v>
      </c>
      <c r="D16" s="32" t="s">
        <v>35</v>
      </c>
      <c r="E16" s="36" t="s">
        <v>36</v>
      </c>
      <c r="F16" s="36">
        <v>786.72</v>
      </c>
      <c r="G16" s="32">
        <v>1.6739999999999999</v>
      </c>
      <c r="H16" s="54">
        <f t="shared" si="0"/>
        <v>1316.96928</v>
      </c>
    </row>
    <row r="17" spans="1:8" s="38" customFormat="1" ht="27" customHeight="1" x14ac:dyDescent="0.3">
      <c r="A17" s="32">
        <v>2</v>
      </c>
      <c r="B17" s="35" t="s">
        <v>32</v>
      </c>
      <c r="C17" s="35" t="s">
        <v>25</v>
      </c>
      <c r="D17" s="32" t="s">
        <v>35</v>
      </c>
      <c r="E17" s="36" t="s">
        <v>36</v>
      </c>
      <c r="F17" s="36">
        <v>786.72</v>
      </c>
      <c r="G17" s="32">
        <v>7.774</v>
      </c>
      <c r="H17" s="54">
        <f t="shared" si="0"/>
        <v>6115.9612800000004</v>
      </c>
    </row>
    <row r="18" spans="1:8" s="38" customFormat="1" ht="38.25" customHeight="1" x14ac:dyDescent="0.3">
      <c r="A18" s="32">
        <v>3</v>
      </c>
      <c r="B18" s="37" t="s">
        <v>27</v>
      </c>
      <c r="C18" s="35" t="s">
        <v>26</v>
      </c>
      <c r="D18" s="32" t="s">
        <v>35</v>
      </c>
      <c r="E18" s="36" t="s">
        <v>36</v>
      </c>
      <c r="F18" s="36">
        <v>786.72</v>
      </c>
      <c r="G18" s="32">
        <v>5.3650000000000002</v>
      </c>
      <c r="H18" s="54">
        <f t="shared" si="0"/>
        <v>4220.7528000000002</v>
      </c>
    </row>
    <row r="19" spans="1:8" s="38" customFormat="1" ht="39.75" customHeight="1" x14ac:dyDescent="0.3">
      <c r="A19" s="32">
        <v>5</v>
      </c>
      <c r="B19" s="37" t="s">
        <v>37</v>
      </c>
      <c r="C19" s="37" t="s">
        <v>38</v>
      </c>
      <c r="D19" s="32" t="s">
        <v>35</v>
      </c>
      <c r="E19" s="36" t="s">
        <v>36</v>
      </c>
      <c r="F19" s="36">
        <v>786.72</v>
      </c>
      <c r="G19" s="32">
        <v>0.32700000000000001</v>
      </c>
      <c r="H19" s="54">
        <f t="shared" si="0"/>
        <v>257.25744000000003</v>
      </c>
    </row>
    <row r="20" spans="1:8" s="38" customFormat="1" x14ac:dyDescent="0.3">
      <c r="A20" s="32"/>
      <c r="B20" s="8" t="s">
        <v>56</v>
      </c>
      <c r="C20" s="8" t="s">
        <v>57</v>
      </c>
      <c r="D20" s="32"/>
      <c r="E20" s="36"/>
      <c r="F20" s="46"/>
      <c r="G20" s="32"/>
      <c r="H20" s="54"/>
    </row>
    <row r="21" spans="1:8" s="38" customFormat="1" ht="18" x14ac:dyDescent="0.3">
      <c r="A21" s="32"/>
      <c r="B21" s="37" t="s">
        <v>58</v>
      </c>
      <c r="C21" s="37" t="s">
        <v>59</v>
      </c>
      <c r="D21" s="29" t="s">
        <v>33</v>
      </c>
      <c r="E21" s="31" t="s">
        <v>34</v>
      </c>
      <c r="F21" s="36">
        <v>4.38</v>
      </c>
      <c r="G21" s="32">
        <v>67.599999999999994</v>
      </c>
      <c r="H21" s="54">
        <f t="shared" si="0"/>
        <v>296.08799999999997</v>
      </c>
    </row>
    <row r="22" spans="1:8" s="38" customFormat="1" ht="18" x14ac:dyDescent="0.3">
      <c r="A22" s="32"/>
      <c r="B22" s="37" t="s">
        <v>61</v>
      </c>
      <c r="C22" s="50" t="s">
        <v>60</v>
      </c>
      <c r="D22" s="32" t="s">
        <v>35</v>
      </c>
      <c r="E22" s="36" t="s">
        <v>36</v>
      </c>
      <c r="F22" s="36">
        <v>335</v>
      </c>
      <c r="G22" s="32">
        <v>1.42</v>
      </c>
      <c r="H22" s="54">
        <f t="shared" si="0"/>
        <v>475.7</v>
      </c>
    </row>
    <row r="23" spans="1:8" s="33" customFormat="1" ht="23.25" customHeight="1" x14ac:dyDescent="0.3">
      <c r="A23" s="44"/>
      <c r="B23" s="8" t="s">
        <v>43</v>
      </c>
      <c r="C23" s="8" t="s">
        <v>44</v>
      </c>
      <c r="D23" s="31"/>
      <c r="E23" s="43"/>
      <c r="F23" s="31"/>
      <c r="G23" s="29"/>
      <c r="H23" s="54"/>
    </row>
    <row r="24" spans="1:8" s="33" customFormat="1" ht="43.5" customHeight="1" x14ac:dyDescent="0.3">
      <c r="A24" s="6">
        <v>1</v>
      </c>
      <c r="B24" s="45" t="s">
        <v>45</v>
      </c>
      <c r="C24" s="45" t="s">
        <v>49</v>
      </c>
      <c r="D24" s="1" t="s">
        <v>17</v>
      </c>
      <c r="E24" s="1" t="s">
        <v>15</v>
      </c>
      <c r="F24" s="36">
        <v>110.98</v>
      </c>
      <c r="G24" s="29">
        <v>10.8</v>
      </c>
      <c r="H24" s="54">
        <f t="shared" si="0"/>
        <v>1198.5840000000001</v>
      </c>
    </row>
    <row r="25" spans="1:8" s="33" customFormat="1" ht="23.25" customHeight="1" x14ac:dyDescent="0.3">
      <c r="A25" s="28"/>
      <c r="B25" s="8" t="s">
        <v>40</v>
      </c>
      <c r="C25" s="8" t="s">
        <v>39</v>
      </c>
      <c r="D25" s="1"/>
      <c r="E25" s="1"/>
      <c r="F25" s="7"/>
      <c r="G25" s="29"/>
      <c r="H25" s="54"/>
    </row>
    <row r="26" spans="1:8" s="33" customFormat="1" ht="23.25" customHeight="1" x14ac:dyDescent="0.3">
      <c r="A26" s="29">
        <v>1</v>
      </c>
      <c r="B26" s="34" t="s">
        <v>13</v>
      </c>
      <c r="C26" s="34" t="s">
        <v>14</v>
      </c>
      <c r="D26" s="31" t="s">
        <v>1</v>
      </c>
      <c r="E26" s="31" t="s">
        <v>4</v>
      </c>
      <c r="F26" s="32">
        <v>8</v>
      </c>
      <c r="G26" s="29"/>
      <c r="H26" s="54"/>
    </row>
    <row r="27" spans="1:8" s="33" customFormat="1" ht="23.25" customHeight="1" x14ac:dyDescent="0.3">
      <c r="A27" s="41"/>
      <c r="B27" s="34" t="s">
        <v>2</v>
      </c>
      <c r="C27" s="34" t="s">
        <v>3</v>
      </c>
      <c r="D27" s="31" t="s">
        <v>1</v>
      </c>
      <c r="E27" s="31" t="s">
        <v>4</v>
      </c>
      <c r="F27" s="32">
        <v>8</v>
      </c>
      <c r="G27" s="29">
        <v>32.5</v>
      </c>
      <c r="H27" s="54">
        <f t="shared" si="0"/>
        <v>260</v>
      </c>
    </row>
    <row r="28" spans="1:8" s="33" customFormat="1" ht="23.25" customHeight="1" x14ac:dyDescent="0.3">
      <c r="A28" s="29">
        <v>3</v>
      </c>
      <c r="B28" s="40" t="s">
        <v>28</v>
      </c>
      <c r="C28" s="40" t="s">
        <v>29</v>
      </c>
      <c r="D28" s="31" t="s">
        <v>69</v>
      </c>
      <c r="E28" s="31" t="s">
        <v>70</v>
      </c>
      <c r="F28" s="32">
        <v>28.8</v>
      </c>
      <c r="G28" s="29">
        <v>6.5389999999999997</v>
      </c>
      <c r="H28" s="54">
        <f t="shared" si="0"/>
        <v>188.32319999999999</v>
      </c>
    </row>
    <row r="29" spans="1:8" s="33" customFormat="1" ht="23.25" customHeight="1" x14ac:dyDescent="0.3">
      <c r="A29" s="29">
        <v>4</v>
      </c>
      <c r="B29" s="40" t="s">
        <v>12</v>
      </c>
      <c r="C29" s="40" t="s">
        <v>11</v>
      </c>
      <c r="D29" s="29" t="s">
        <v>33</v>
      </c>
      <c r="E29" s="31" t="s">
        <v>34</v>
      </c>
      <c r="F29" s="32">
        <v>0.84</v>
      </c>
      <c r="G29" s="29">
        <v>54.57</v>
      </c>
      <c r="H29" s="54">
        <f t="shared" si="0"/>
        <v>45.838799999999999</v>
      </c>
    </row>
    <row r="30" spans="1:8" ht="14.25" customHeight="1" x14ac:dyDescent="0.3">
      <c r="A30" s="57" t="s">
        <v>71</v>
      </c>
      <c r="B30" s="58"/>
      <c r="C30" s="58"/>
      <c r="D30" s="58"/>
      <c r="E30" s="58"/>
      <c r="F30" s="58"/>
      <c r="G30" s="58"/>
      <c r="H30" s="55">
        <f>SUM(H7:H29)</f>
        <v>40502.672680000003</v>
      </c>
    </row>
    <row r="31" spans="1:8" ht="14.25" customHeight="1" x14ac:dyDescent="0.3">
      <c r="A31" s="22"/>
      <c r="B31" s="17"/>
      <c r="C31" s="18"/>
      <c r="D31" s="19"/>
      <c r="E31" s="19"/>
      <c r="F31" s="20"/>
      <c r="G31" s="22"/>
    </row>
    <row r="32" spans="1:8" ht="24" customHeight="1" x14ac:dyDescent="0.3">
      <c r="C32" s="19" t="s">
        <v>18</v>
      </c>
      <c r="D32" s="17"/>
      <c r="E32" s="17"/>
      <c r="F32" s="20"/>
      <c r="H32" s="56"/>
    </row>
    <row r="33" spans="1:8" x14ac:dyDescent="0.3">
      <c r="C33" s="19"/>
      <c r="D33" s="21"/>
      <c r="E33" s="21"/>
      <c r="F33" s="20"/>
    </row>
    <row r="34" spans="1:8" ht="20.100000000000001" customHeight="1" x14ac:dyDescent="0.3">
      <c r="A34" s="22"/>
      <c r="F34" s="20"/>
      <c r="H34" s="56"/>
    </row>
    <row r="35" spans="1:8" ht="27" customHeight="1" x14ac:dyDescent="0.3"/>
    <row r="36" spans="1:8" ht="20.100000000000001" customHeight="1" x14ac:dyDescent="0.3"/>
    <row r="37" spans="1:8" ht="20.100000000000001" customHeight="1" x14ac:dyDescent="0.3"/>
    <row r="38" spans="1:8" ht="20.100000000000001" customHeight="1" x14ac:dyDescent="0.3"/>
    <row r="39" spans="1:8" ht="20.100000000000001" customHeight="1" x14ac:dyDescent="0.3"/>
    <row r="40" spans="1:8" ht="20.100000000000001" customHeight="1" x14ac:dyDescent="0.3"/>
    <row r="41" spans="1:8" ht="20.100000000000001" customHeight="1" x14ac:dyDescent="0.3"/>
    <row r="42" spans="1:8" ht="20.100000000000001" customHeight="1" x14ac:dyDescent="0.3"/>
    <row r="43" spans="1:8" ht="20.100000000000001" customHeight="1" x14ac:dyDescent="0.3"/>
    <row r="44" spans="1:8" ht="20.100000000000001" customHeight="1" x14ac:dyDescent="0.3">
      <c r="D44" s="3"/>
      <c r="E44" s="3"/>
    </row>
    <row r="45" spans="1:8" ht="20.100000000000001" customHeight="1" x14ac:dyDescent="0.3">
      <c r="D45" s="3"/>
      <c r="E45" s="3"/>
    </row>
    <row r="46" spans="1:8" ht="20.100000000000001" customHeight="1" x14ac:dyDescent="0.3">
      <c r="D46" s="3"/>
      <c r="E46" s="3"/>
      <c r="F46" s="10"/>
    </row>
    <row r="47" spans="1:8" ht="20.100000000000001" customHeight="1" x14ac:dyDescent="0.3">
      <c r="D47" s="3"/>
      <c r="E47" s="3"/>
      <c r="F47" s="10"/>
    </row>
    <row r="48" spans="1:8" ht="20.100000000000001" customHeight="1" x14ac:dyDescent="0.3">
      <c r="A48" s="3"/>
      <c r="D48" s="3"/>
      <c r="E48" s="3"/>
      <c r="F48" s="10"/>
    </row>
    <row r="49" spans="1:6" ht="20.100000000000001" customHeight="1" x14ac:dyDescent="0.3">
      <c r="A49" s="3"/>
      <c r="D49" s="3"/>
      <c r="E49" s="3"/>
      <c r="F49" s="10"/>
    </row>
    <row r="50" spans="1:6" ht="20.100000000000001" customHeight="1" x14ac:dyDescent="0.3">
      <c r="A50" s="3"/>
      <c r="D50" s="3"/>
      <c r="E50" s="3"/>
      <c r="F50" s="10"/>
    </row>
    <row r="51" spans="1:6" ht="20.100000000000001" customHeight="1" x14ac:dyDescent="0.3">
      <c r="A51" s="3"/>
      <c r="D51" s="3"/>
      <c r="E51" s="3"/>
      <c r="F51" s="10"/>
    </row>
    <row r="52" spans="1:6" ht="20.100000000000001" customHeight="1" x14ac:dyDescent="0.3">
      <c r="A52" s="3"/>
      <c r="D52" s="3"/>
      <c r="E52" s="3"/>
      <c r="F52" s="10"/>
    </row>
    <row r="53" spans="1:6" ht="20.100000000000001" customHeight="1" x14ac:dyDescent="0.3">
      <c r="A53" s="3"/>
      <c r="D53" s="3"/>
      <c r="E53" s="3"/>
      <c r="F53" s="10"/>
    </row>
    <row r="54" spans="1:6" ht="20.100000000000001" customHeight="1" x14ac:dyDescent="0.3">
      <c r="A54" s="3"/>
      <c r="D54" s="3"/>
      <c r="E54" s="3"/>
      <c r="F54" s="10"/>
    </row>
    <row r="55" spans="1:6" ht="20.100000000000001" customHeight="1" x14ac:dyDescent="0.3">
      <c r="A55" s="3"/>
      <c r="D55" s="3"/>
      <c r="E55" s="3"/>
      <c r="F55" s="10"/>
    </row>
    <row r="56" spans="1:6" ht="20.100000000000001" customHeight="1" x14ac:dyDescent="0.3">
      <c r="A56" s="3"/>
      <c r="D56" s="3"/>
      <c r="E56" s="3"/>
      <c r="F56" s="10"/>
    </row>
    <row r="57" spans="1:6" ht="20.100000000000001" customHeight="1" x14ac:dyDescent="0.3">
      <c r="A57" s="3"/>
      <c r="D57" s="3"/>
      <c r="E57" s="3"/>
      <c r="F57" s="10"/>
    </row>
    <row r="58" spans="1:6" ht="20.100000000000001" customHeight="1" x14ac:dyDescent="0.3">
      <c r="A58" s="3"/>
      <c r="D58" s="3"/>
      <c r="E58" s="3"/>
      <c r="F58" s="10"/>
    </row>
    <row r="59" spans="1:6" ht="20.100000000000001" customHeight="1" x14ac:dyDescent="0.3">
      <c r="A59" s="3"/>
      <c r="D59" s="3"/>
      <c r="E59" s="3"/>
      <c r="F59" s="10"/>
    </row>
    <row r="60" spans="1:6" ht="20.100000000000001" customHeight="1" x14ac:dyDescent="0.3">
      <c r="A60" s="3"/>
      <c r="D60" s="3"/>
      <c r="E60" s="3"/>
      <c r="F60" s="10"/>
    </row>
    <row r="61" spans="1:6" ht="20.100000000000001" customHeight="1" x14ac:dyDescent="0.3">
      <c r="A61" s="3"/>
      <c r="D61" s="3"/>
      <c r="E61" s="3"/>
      <c r="F61" s="10"/>
    </row>
    <row r="62" spans="1:6" ht="20.100000000000001" customHeight="1" x14ac:dyDescent="0.3">
      <c r="A62" s="3"/>
      <c r="D62" s="3"/>
      <c r="E62" s="3"/>
      <c r="F62" s="10"/>
    </row>
    <row r="63" spans="1:6" ht="20.100000000000001" customHeight="1" x14ac:dyDescent="0.3">
      <c r="A63" s="3"/>
      <c r="D63" s="3"/>
      <c r="E63" s="3"/>
      <c r="F63" s="10"/>
    </row>
    <row r="64" spans="1:6" ht="20.100000000000001" customHeight="1" x14ac:dyDescent="0.3">
      <c r="A64" s="3"/>
      <c r="D64" s="3"/>
      <c r="E64" s="3"/>
      <c r="F64" s="10"/>
    </row>
    <row r="65" spans="1:6" ht="20.100000000000001" customHeight="1" x14ac:dyDescent="0.3">
      <c r="A65" s="3"/>
      <c r="D65" s="3"/>
      <c r="E65" s="3"/>
      <c r="F65" s="10"/>
    </row>
    <row r="66" spans="1:6" ht="20.100000000000001" customHeight="1" x14ac:dyDescent="0.3">
      <c r="A66" s="3"/>
      <c r="D66" s="3"/>
      <c r="E66" s="3"/>
      <c r="F66" s="10"/>
    </row>
    <row r="67" spans="1:6" ht="20.100000000000001" customHeight="1" x14ac:dyDescent="0.3">
      <c r="A67" s="3"/>
      <c r="D67" s="3"/>
      <c r="E67" s="3"/>
      <c r="F67" s="10"/>
    </row>
    <row r="68" spans="1:6" ht="20.100000000000001" customHeight="1" x14ac:dyDescent="0.3">
      <c r="A68" s="3"/>
      <c r="D68" s="3"/>
      <c r="E68" s="3"/>
      <c r="F68" s="10"/>
    </row>
    <row r="69" spans="1:6" ht="20.100000000000001" customHeight="1" x14ac:dyDescent="0.3">
      <c r="A69" s="3"/>
      <c r="D69" s="3"/>
      <c r="E69" s="3"/>
      <c r="F69" s="10"/>
    </row>
    <row r="70" spans="1:6" ht="20.100000000000001" customHeight="1" x14ac:dyDescent="0.3">
      <c r="A70" s="3"/>
      <c r="D70" s="3"/>
      <c r="E70" s="3"/>
      <c r="F70" s="10"/>
    </row>
    <row r="71" spans="1:6" ht="20.100000000000001" customHeight="1" x14ac:dyDescent="0.3">
      <c r="A71" s="3"/>
      <c r="D71" s="3"/>
      <c r="E71" s="3"/>
      <c r="F71" s="10"/>
    </row>
    <row r="72" spans="1:6" ht="20.100000000000001" customHeight="1" x14ac:dyDescent="0.3">
      <c r="A72" s="3"/>
      <c r="D72" s="3"/>
      <c r="E72" s="3"/>
      <c r="F72" s="10"/>
    </row>
    <row r="73" spans="1:6" ht="20.100000000000001" customHeight="1" x14ac:dyDescent="0.3">
      <c r="A73" s="3"/>
      <c r="D73" s="3"/>
      <c r="E73" s="3"/>
      <c r="F73" s="10"/>
    </row>
    <row r="74" spans="1:6" ht="20.100000000000001" customHeight="1" x14ac:dyDescent="0.3">
      <c r="A74" s="3"/>
      <c r="D74" s="3"/>
      <c r="E74" s="3"/>
      <c r="F74" s="10"/>
    </row>
    <row r="75" spans="1:6" ht="20.100000000000001" customHeight="1" x14ac:dyDescent="0.3">
      <c r="A75" s="3"/>
      <c r="D75" s="3"/>
      <c r="E75" s="3"/>
      <c r="F75" s="10"/>
    </row>
    <row r="76" spans="1:6" ht="20.100000000000001" customHeight="1" x14ac:dyDescent="0.3">
      <c r="A76" s="3"/>
      <c r="D76" s="3"/>
      <c r="E76" s="3"/>
      <c r="F76" s="10"/>
    </row>
    <row r="77" spans="1:6" ht="20.100000000000001" customHeight="1" x14ac:dyDescent="0.3">
      <c r="A77" s="3"/>
      <c r="D77" s="3"/>
      <c r="E77" s="3"/>
      <c r="F77" s="10"/>
    </row>
    <row r="78" spans="1:6" ht="20.100000000000001" customHeight="1" x14ac:dyDescent="0.3">
      <c r="A78" s="3"/>
      <c r="D78" s="3"/>
      <c r="E78" s="3"/>
      <c r="F78" s="10"/>
    </row>
    <row r="79" spans="1:6" ht="20.100000000000001" customHeight="1" x14ac:dyDescent="0.3">
      <c r="A79" s="3"/>
      <c r="D79" s="3"/>
      <c r="E79" s="3"/>
      <c r="F79" s="10"/>
    </row>
    <row r="80" spans="1:6" ht="20.100000000000001" customHeight="1" x14ac:dyDescent="0.3">
      <c r="A80" s="3"/>
      <c r="D80" s="3"/>
      <c r="E80" s="3"/>
      <c r="F80" s="10"/>
    </row>
    <row r="81" spans="1:6" ht="20.100000000000001" customHeight="1" x14ac:dyDescent="0.3">
      <c r="A81" s="3"/>
      <c r="D81" s="3"/>
      <c r="E81" s="3"/>
      <c r="F81" s="10"/>
    </row>
    <row r="82" spans="1:6" ht="20.100000000000001" customHeight="1" x14ac:dyDescent="0.3">
      <c r="A82" s="3"/>
      <c r="D82" s="3"/>
      <c r="E82" s="3"/>
      <c r="F82" s="10"/>
    </row>
    <row r="83" spans="1:6" ht="20.100000000000001" customHeight="1" x14ac:dyDescent="0.3">
      <c r="A83" s="3"/>
      <c r="D83" s="3"/>
      <c r="E83" s="3"/>
      <c r="F83" s="10"/>
    </row>
    <row r="84" spans="1:6" ht="20.100000000000001" customHeight="1" x14ac:dyDescent="0.3">
      <c r="A84" s="3"/>
      <c r="D84" s="3"/>
      <c r="E84" s="3"/>
      <c r="F84" s="10"/>
    </row>
    <row r="85" spans="1:6" ht="20.100000000000001" customHeight="1" x14ac:dyDescent="0.3">
      <c r="A85" s="3"/>
      <c r="D85" s="3"/>
      <c r="E85" s="3"/>
      <c r="F85" s="10"/>
    </row>
    <row r="86" spans="1:6" ht="20.100000000000001" customHeight="1" x14ac:dyDescent="0.3">
      <c r="A86" s="3"/>
      <c r="D86" s="3"/>
      <c r="E86" s="3"/>
      <c r="F86" s="10"/>
    </row>
    <row r="87" spans="1:6" ht="20.100000000000001" customHeight="1" x14ac:dyDescent="0.3">
      <c r="A87" s="3"/>
      <c r="D87" s="3"/>
      <c r="E87" s="3"/>
      <c r="F87" s="10"/>
    </row>
    <row r="88" spans="1:6" ht="20.100000000000001" customHeight="1" x14ac:dyDescent="0.3">
      <c r="A88" s="3"/>
      <c r="D88" s="3"/>
      <c r="E88" s="3"/>
      <c r="F88" s="10"/>
    </row>
    <row r="89" spans="1:6" ht="20.100000000000001" customHeight="1" x14ac:dyDescent="0.3">
      <c r="A89" s="3"/>
      <c r="D89" s="3"/>
      <c r="E89" s="3"/>
      <c r="F89" s="10"/>
    </row>
    <row r="90" spans="1:6" ht="20.100000000000001" customHeight="1" x14ac:dyDescent="0.3">
      <c r="A90" s="3"/>
      <c r="D90" s="3"/>
      <c r="E90" s="3"/>
      <c r="F90" s="10"/>
    </row>
    <row r="91" spans="1:6" ht="20.100000000000001" customHeight="1" x14ac:dyDescent="0.3">
      <c r="A91" s="3"/>
      <c r="D91" s="3"/>
      <c r="E91" s="3"/>
      <c r="F91" s="10"/>
    </row>
    <row r="92" spans="1:6" ht="20.100000000000001" customHeight="1" x14ac:dyDescent="0.3">
      <c r="A92" s="3"/>
      <c r="D92" s="3"/>
      <c r="E92" s="3"/>
      <c r="F92" s="10"/>
    </row>
    <row r="93" spans="1:6" ht="20.100000000000001" customHeight="1" x14ac:dyDescent="0.3">
      <c r="A93" s="3"/>
      <c r="D93" s="3"/>
      <c r="E93" s="3"/>
      <c r="F93" s="10"/>
    </row>
    <row r="94" spans="1:6" ht="20.100000000000001" customHeight="1" x14ac:dyDescent="0.3">
      <c r="A94" s="3"/>
      <c r="D94" s="3"/>
      <c r="E94" s="3"/>
      <c r="F94" s="10"/>
    </row>
    <row r="95" spans="1:6" ht="20.100000000000001" customHeight="1" x14ac:dyDescent="0.3">
      <c r="A95" s="3"/>
      <c r="D95" s="3"/>
      <c r="E95" s="3"/>
      <c r="F95" s="10"/>
    </row>
    <row r="96" spans="1:6" ht="20.100000000000001" customHeight="1" x14ac:dyDescent="0.3">
      <c r="A96" s="3"/>
      <c r="D96" s="3"/>
      <c r="E96" s="3"/>
      <c r="F96" s="10"/>
    </row>
    <row r="97" spans="1:6" ht="20.100000000000001" customHeight="1" x14ac:dyDescent="0.3">
      <c r="A97" s="3"/>
      <c r="D97" s="3"/>
      <c r="E97" s="3"/>
      <c r="F97" s="10"/>
    </row>
    <row r="98" spans="1:6" ht="20.100000000000001" customHeight="1" x14ac:dyDescent="0.3">
      <c r="A98" s="3"/>
      <c r="D98" s="3"/>
      <c r="E98" s="3"/>
      <c r="F98" s="10"/>
    </row>
    <row r="99" spans="1:6" ht="20.100000000000001" customHeight="1" x14ac:dyDescent="0.3">
      <c r="A99" s="3"/>
      <c r="D99" s="3"/>
      <c r="E99" s="3"/>
      <c r="F99" s="10"/>
    </row>
    <row r="100" spans="1:6" ht="20.100000000000001" customHeight="1" x14ac:dyDescent="0.3">
      <c r="A100" s="3"/>
      <c r="D100" s="3"/>
      <c r="E100" s="3"/>
      <c r="F100" s="10"/>
    </row>
    <row r="101" spans="1:6" ht="20.100000000000001" customHeight="1" x14ac:dyDescent="0.3">
      <c r="A101" s="3"/>
      <c r="D101" s="3"/>
      <c r="E101" s="3"/>
      <c r="F101" s="10"/>
    </row>
    <row r="102" spans="1:6" ht="20.100000000000001" customHeight="1" x14ac:dyDescent="0.3">
      <c r="A102" s="3"/>
      <c r="D102" s="3"/>
      <c r="E102" s="3"/>
      <c r="F102" s="10"/>
    </row>
    <row r="103" spans="1:6" ht="20.100000000000001" customHeight="1" x14ac:dyDescent="0.3">
      <c r="A103" s="3"/>
      <c r="D103" s="3"/>
      <c r="E103" s="3"/>
      <c r="F103" s="10"/>
    </row>
    <row r="104" spans="1:6" ht="20.100000000000001" customHeight="1" x14ac:dyDescent="0.3">
      <c r="A104" s="3"/>
      <c r="D104" s="3"/>
      <c r="E104" s="3"/>
      <c r="F104" s="10"/>
    </row>
    <row r="105" spans="1:6" ht="20.100000000000001" customHeight="1" x14ac:dyDescent="0.3">
      <c r="A105" s="3"/>
      <c r="D105" s="3"/>
      <c r="E105" s="3"/>
      <c r="F105" s="10"/>
    </row>
    <row r="106" spans="1:6" ht="20.100000000000001" customHeight="1" x14ac:dyDescent="0.3">
      <c r="A106" s="3"/>
      <c r="D106" s="3"/>
      <c r="E106" s="3"/>
      <c r="F106" s="10"/>
    </row>
    <row r="107" spans="1:6" ht="20.100000000000001" customHeight="1" x14ac:dyDescent="0.3">
      <c r="A107" s="3"/>
      <c r="D107" s="3"/>
      <c r="E107" s="3"/>
      <c r="F107" s="10"/>
    </row>
    <row r="108" spans="1:6" ht="20.100000000000001" customHeight="1" x14ac:dyDescent="0.3">
      <c r="A108" s="3"/>
      <c r="D108" s="3"/>
      <c r="E108" s="3"/>
      <c r="F108" s="10"/>
    </row>
    <row r="109" spans="1:6" ht="20.100000000000001" customHeight="1" x14ac:dyDescent="0.3">
      <c r="A109" s="3"/>
      <c r="D109" s="3"/>
      <c r="E109" s="3"/>
      <c r="F109" s="10"/>
    </row>
    <row r="110" spans="1:6" ht="20.100000000000001" customHeight="1" x14ac:dyDescent="0.3">
      <c r="A110" s="3"/>
      <c r="D110" s="3"/>
      <c r="E110" s="3"/>
      <c r="F110" s="10"/>
    </row>
    <row r="111" spans="1:6" ht="20.100000000000001" customHeight="1" x14ac:dyDescent="0.3">
      <c r="A111" s="3"/>
      <c r="D111" s="3"/>
      <c r="E111" s="3"/>
      <c r="F111" s="10"/>
    </row>
    <row r="112" spans="1:6" ht="20.100000000000001" customHeight="1" x14ac:dyDescent="0.3">
      <c r="A112" s="3"/>
      <c r="D112" s="3"/>
      <c r="E112" s="3"/>
      <c r="F112" s="10"/>
    </row>
    <row r="113" spans="1:6" ht="20.100000000000001" customHeight="1" x14ac:dyDescent="0.3">
      <c r="A113" s="3"/>
      <c r="D113" s="3"/>
      <c r="E113" s="3"/>
      <c r="F113" s="10"/>
    </row>
    <row r="114" spans="1:6" ht="20.100000000000001" customHeight="1" x14ac:dyDescent="0.3">
      <c r="A114" s="3"/>
      <c r="D114" s="3"/>
      <c r="E114" s="3"/>
      <c r="F114" s="10"/>
    </row>
    <row r="115" spans="1:6" ht="20.100000000000001" customHeight="1" x14ac:dyDescent="0.3">
      <c r="A115" s="3"/>
      <c r="D115" s="3"/>
      <c r="E115" s="3"/>
      <c r="F115" s="10"/>
    </row>
    <row r="116" spans="1:6" ht="20.100000000000001" customHeight="1" x14ac:dyDescent="0.3">
      <c r="A116" s="3"/>
      <c r="D116" s="3"/>
      <c r="E116" s="3"/>
      <c r="F116" s="10"/>
    </row>
    <row r="117" spans="1:6" ht="20.100000000000001" customHeight="1" x14ac:dyDescent="0.3">
      <c r="A117" s="3"/>
      <c r="D117" s="3"/>
      <c r="E117" s="3"/>
      <c r="F117" s="10"/>
    </row>
    <row r="118" spans="1:6" ht="20.100000000000001" customHeight="1" x14ac:dyDescent="0.3">
      <c r="A118" s="3"/>
      <c r="D118" s="3"/>
      <c r="E118" s="3"/>
      <c r="F118" s="10"/>
    </row>
    <row r="119" spans="1:6" ht="20.100000000000001" customHeight="1" x14ac:dyDescent="0.3">
      <c r="A119" s="3"/>
      <c r="D119" s="3"/>
      <c r="E119" s="3"/>
      <c r="F119" s="10"/>
    </row>
    <row r="120" spans="1:6" ht="20.100000000000001" customHeight="1" x14ac:dyDescent="0.3">
      <c r="A120" s="3"/>
      <c r="D120" s="3"/>
      <c r="E120" s="3"/>
      <c r="F120" s="10"/>
    </row>
    <row r="121" spans="1:6" ht="20.100000000000001" customHeight="1" x14ac:dyDescent="0.3">
      <c r="A121" s="3"/>
      <c r="D121" s="3"/>
      <c r="E121" s="3"/>
      <c r="F121" s="10"/>
    </row>
    <row r="122" spans="1:6" ht="20.100000000000001" customHeight="1" x14ac:dyDescent="0.3">
      <c r="A122" s="3"/>
      <c r="D122" s="3"/>
      <c r="E122" s="3"/>
      <c r="F122" s="10"/>
    </row>
    <row r="123" spans="1:6" ht="20.100000000000001" customHeight="1" x14ac:dyDescent="0.3">
      <c r="A123" s="3"/>
      <c r="D123" s="3"/>
      <c r="E123" s="3"/>
      <c r="F123" s="10"/>
    </row>
    <row r="124" spans="1:6" ht="20.100000000000001" customHeight="1" x14ac:dyDescent="0.3">
      <c r="A124" s="3"/>
      <c r="D124" s="3"/>
      <c r="E124" s="3"/>
      <c r="F124" s="10"/>
    </row>
    <row r="125" spans="1:6" ht="20.100000000000001" customHeight="1" x14ac:dyDescent="0.3">
      <c r="A125" s="3"/>
      <c r="D125" s="3"/>
      <c r="E125" s="3"/>
      <c r="F125" s="10"/>
    </row>
    <row r="126" spans="1:6" ht="20.100000000000001" customHeight="1" x14ac:dyDescent="0.3">
      <c r="A126" s="3"/>
      <c r="D126" s="3"/>
      <c r="E126" s="3"/>
      <c r="F126" s="10"/>
    </row>
    <row r="127" spans="1:6" ht="20.100000000000001" customHeight="1" x14ac:dyDescent="0.3">
      <c r="A127" s="3"/>
      <c r="D127" s="3"/>
      <c r="E127" s="3"/>
      <c r="F127" s="10"/>
    </row>
    <row r="128" spans="1:6" ht="20.100000000000001" customHeight="1" x14ac:dyDescent="0.3">
      <c r="A128" s="3"/>
      <c r="D128" s="3"/>
      <c r="E128" s="3"/>
      <c r="F128" s="10"/>
    </row>
    <row r="129" spans="1:6" ht="20.100000000000001" customHeight="1" x14ac:dyDescent="0.3">
      <c r="A129" s="3"/>
      <c r="D129" s="3"/>
      <c r="E129" s="3"/>
      <c r="F129" s="10"/>
    </row>
    <row r="130" spans="1:6" ht="20.100000000000001" customHeight="1" x14ac:dyDescent="0.3">
      <c r="A130" s="3"/>
      <c r="D130" s="3"/>
      <c r="E130" s="3"/>
      <c r="F130" s="10"/>
    </row>
    <row r="131" spans="1:6" ht="20.100000000000001" customHeight="1" x14ac:dyDescent="0.3">
      <c r="A131" s="3"/>
      <c r="D131" s="3"/>
      <c r="E131" s="3"/>
      <c r="F131" s="10"/>
    </row>
    <row r="132" spans="1:6" ht="20.100000000000001" customHeight="1" x14ac:dyDescent="0.3">
      <c r="A132" s="3"/>
      <c r="D132" s="3"/>
      <c r="E132" s="3"/>
      <c r="F132" s="10"/>
    </row>
    <row r="133" spans="1:6" ht="20.100000000000001" customHeight="1" x14ac:dyDescent="0.3">
      <c r="A133" s="3"/>
      <c r="D133" s="3"/>
      <c r="E133" s="3"/>
      <c r="F133" s="10"/>
    </row>
    <row r="134" spans="1:6" ht="20.100000000000001" customHeight="1" x14ac:dyDescent="0.3">
      <c r="A134" s="3"/>
      <c r="D134" s="3"/>
      <c r="E134" s="3"/>
      <c r="F134" s="10"/>
    </row>
    <row r="135" spans="1:6" ht="20.100000000000001" customHeight="1" x14ac:dyDescent="0.3">
      <c r="A135" s="3"/>
      <c r="D135" s="3"/>
      <c r="E135" s="3"/>
      <c r="F135" s="10"/>
    </row>
    <row r="136" spans="1:6" ht="20.100000000000001" customHeight="1" x14ac:dyDescent="0.3">
      <c r="A136" s="3"/>
      <c r="D136" s="3"/>
      <c r="E136" s="3"/>
      <c r="F136" s="10"/>
    </row>
    <row r="137" spans="1:6" ht="20.100000000000001" customHeight="1" x14ac:dyDescent="0.3">
      <c r="A137" s="3"/>
      <c r="D137" s="3"/>
      <c r="E137" s="3"/>
      <c r="F137" s="10"/>
    </row>
    <row r="138" spans="1:6" ht="20.100000000000001" customHeight="1" x14ac:dyDescent="0.3">
      <c r="A138" s="3"/>
      <c r="D138" s="3"/>
      <c r="E138" s="3"/>
      <c r="F138" s="10"/>
    </row>
    <row r="139" spans="1:6" ht="20.100000000000001" customHeight="1" x14ac:dyDescent="0.3">
      <c r="A139" s="3"/>
      <c r="D139" s="3"/>
      <c r="E139" s="3"/>
      <c r="F139" s="10"/>
    </row>
    <row r="140" spans="1:6" ht="20.100000000000001" customHeight="1" x14ac:dyDescent="0.3">
      <c r="A140" s="3"/>
      <c r="D140" s="3"/>
      <c r="E140" s="3"/>
      <c r="F140" s="10"/>
    </row>
    <row r="141" spans="1:6" ht="20.100000000000001" customHeight="1" x14ac:dyDescent="0.3">
      <c r="A141" s="3"/>
      <c r="D141" s="3"/>
      <c r="E141" s="3"/>
      <c r="F141" s="10"/>
    </row>
    <row r="142" spans="1:6" ht="20.100000000000001" customHeight="1" x14ac:dyDescent="0.3">
      <c r="A142" s="3"/>
      <c r="D142" s="3"/>
      <c r="E142" s="3"/>
      <c r="F142" s="10"/>
    </row>
    <row r="143" spans="1:6" ht="20.100000000000001" customHeight="1" x14ac:dyDescent="0.3">
      <c r="A143" s="3"/>
      <c r="D143" s="3"/>
      <c r="E143" s="3"/>
      <c r="F143" s="10"/>
    </row>
    <row r="144" spans="1:6" ht="20.100000000000001" customHeight="1" x14ac:dyDescent="0.3">
      <c r="A144" s="3"/>
      <c r="D144" s="3"/>
      <c r="E144" s="3"/>
      <c r="F144" s="10"/>
    </row>
    <row r="145" spans="1:6" ht="20.100000000000001" customHeight="1" x14ac:dyDescent="0.3">
      <c r="A145" s="3"/>
      <c r="D145" s="3"/>
      <c r="E145" s="3"/>
      <c r="F145" s="10"/>
    </row>
    <row r="146" spans="1:6" ht="20.100000000000001" customHeight="1" x14ac:dyDescent="0.3">
      <c r="A146" s="3"/>
      <c r="D146" s="3"/>
      <c r="E146" s="3"/>
      <c r="F146" s="10"/>
    </row>
    <row r="147" spans="1:6" ht="20.100000000000001" customHeight="1" x14ac:dyDescent="0.3">
      <c r="A147" s="3"/>
      <c r="D147" s="3"/>
      <c r="E147" s="3"/>
      <c r="F147" s="10"/>
    </row>
    <row r="148" spans="1:6" ht="20.100000000000001" customHeight="1" x14ac:dyDescent="0.3">
      <c r="A148" s="3"/>
      <c r="D148" s="3"/>
      <c r="E148" s="3"/>
      <c r="F148" s="10"/>
    </row>
    <row r="149" spans="1:6" ht="20.100000000000001" customHeight="1" x14ac:dyDescent="0.3">
      <c r="A149" s="3"/>
      <c r="D149" s="3"/>
      <c r="E149" s="3"/>
      <c r="F149" s="10"/>
    </row>
    <row r="150" spans="1:6" ht="20.100000000000001" customHeight="1" x14ac:dyDescent="0.3">
      <c r="A150" s="3"/>
      <c r="D150" s="3"/>
      <c r="E150" s="3"/>
      <c r="F150" s="10"/>
    </row>
    <row r="151" spans="1:6" ht="20.100000000000001" customHeight="1" x14ac:dyDescent="0.3">
      <c r="A151" s="3"/>
      <c r="D151" s="3"/>
      <c r="E151" s="3"/>
      <c r="F151" s="10"/>
    </row>
    <row r="152" spans="1:6" ht="20.100000000000001" customHeight="1" x14ac:dyDescent="0.3">
      <c r="A152" s="3"/>
      <c r="D152" s="3"/>
      <c r="E152" s="3"/>
      <c r="F152" s="10"/>
    </row>
    <row r="153" spans="1:6" ht="20.100000000000001" customHeight="1" x14ac:dyDescent="0.3">
      <c r="A153" s="3"/>
      <c r="D153" s="3"/>
      <c r="E153" s="3"/>
      <c r="F153" s="10"/>
    </row>
    <row r="154" spans="1:6" ht="20.100000000000001" customHeight="1" x14ac:dyDescent="0.3">
      <c r="A154" s="3"/>
      <c r="D154" s="3"/>
      <c r="E154" s="3"/>
      <c r="F154" s="10"/>
    </row>
    <row r="155" spans="1:6" ht="20.100000000000001" customHeight="1" x14ac:dyDescent="0.3">
      <c r="A155" s="3"/>
      <c r="D155" s="3"/>
      <c r="E155" s="3"/>
      <c r="F155" s="10"/>
    </row>
    <row r="156" spans="1:6" ht="20.100000000000001" customHeight="1" x14ac:dyDescent="0.3">
      <c r="A156" s="3"/>
      <c r="D156" s="3"/>
      <c r="E156" s="3"/>
      <c r="F156" s="10"/>
    </row>
    <row r="157" spans="1:6" ht="20.100000000000001" customHeight="1" x14ac:dyDescent="0.3">
      <c r="A157" s="3"/>
      <c r="D157" s="3"/>
      <c r="E157" s="3"/>
      <c r="F157" s="10"/>
    </row>
    <row r="158" spans="1:6" ht="20.100000000000001" customHeight="1" x14ac:dyDescent="0.3">
      <c r="A158" s="3"/>
      <c r="D158" s="3"/>
      <c r="E158" s="3"/>
      <c r="F158" s="10"/>
    </row>
    <row r="159" spans="1:6" ht="20.100000000000001" customHeight="1" x14ac:dyDescent="0.3">
      <c r="A159" s="3"/>
      <c r="D159" s="3"/>
      <c r="E159" s="3"/>
      <c r="F159" s="10"/>
    </row>
    <row r="160" spans="1:6" ht="20.100000000000001" customHeight="1" x14ac:dyDescent="0.3">
      <c r="A160" s="3"/>
      <c r="D160" s="3"/>
      <c r="E160" s="3"/>
      <c r="F160" s="10"/>
    </row>
    <row r="161" spans="1:6" ht="20.100000000000001" customHeight="1" x14ac:dyDescent="0.3">
      <c r="A161" s="3"/>
      <c r="D161" s="3"/>
      <c r="E161" s="3"/>
      <c r="F161" s="10"/>
    </row>
    <row r="162" spans="1:6" ht="20.100000000000001" customHeight="1" x14ac:dyDescent="0.3">
      <c r="A162" s="3"/>
      <c r="D162" s="3"/>
      <c r="E162" s="3"/>
      <c r="F162" s="10"/>
    </row>
    <row r="163" spans="1:6" ht="20.100000000000001" customHeight="1" x14ac:dyDescent="0.3">
      <c r="A163" s="3"/>
      <c r="D163" s="3"/>
      <c r="E163" s="3"/>
      <c r="F163" s="10"/>
    </row>
    <row r="164" spans="1:6" ht="20.100000000000001" customHeight="1" x14ac:dyDescent="0.3">
      <c r="A164" s="3"/>
      <c r="D164" s="3"/>
      <c r="E164" s="3"/>
      <c r="F164" s="10"/>
    </row>
    <row r="165" spans="1:6" ht="20.100000000000001" customHeight="1" x14ac:dyDescent="0.3">
      <c r="A165" s="3"/>
      <c r="D165" s="3"/>
      <c r="E165" s="3"/>
      <c r="F165" s="10"/>
    </row>
    <row r="166" spans="1:6" ht="20.100000000000001" customHeight="1" x14ac:dyDescent="0.3">
      <c r="A166" s="3"/>
      <c r="D166" s="3"/>
      <c r="E166" s="3"/>
      <c r="F166" s="10"/>
    </row>
    <row r="167" spans="1:6" ht="20.100000000000001" customHeight="1" x14ac:dyDescent="0.3">
      <c r="A167" s="3"/>
      <c r="D167" s="3"/>
      <c r="E167" s="3"/>
      <c r="F167" s="10"/>
    </row>
    <row r="168" spans="1:6" ht="20.100000000000001" customHeight="1" x14ac:dyDescent="0.3">
      <c r="A168" s="3"/>
      <c r="D168" s="3"/>
      <c r="E168" s="3"/>
      <c r="F168" s="10"/>
    </row>
    <row r="169" spans="1:6" ht="20.100000000000001" customHeight="1" x14ac:dyDescent="0.3">
      <c r="A169" s="3"/>
      <c r="D169" s="3"/>
      <c r="E169" s="3"/>
      <c r="F169" s="10"/>
    </row>
    <row r="170" spans="1:6" ht="20.100000000000001" customHeight="1" x14ac:dyDescent="0.3">
      <c r="A170" s="3"/>
      <c r="D170" s="3"/>
      <c r="E170" s="3"/>
      <c r="F170" s="10"/>
    </row>
    <row r="171" spans="1:6" ht="20.100000000000001" customHeight="1" x14ac:dyDescent="0.3">
      <c r="A171" s="3"/>
      <c r="D171" s="3"/>
      <c r="E171" s="3"/>
      <c r="F171" s="10"/>
    </row>
    <row r="172" spans="1:6" ht="20.100000000000001" customHeight="1" x14ac:dyDescent="0.3">
      <c r="A172" s="3"/>
      <c r="D172" s="3"/>
      <c r="E172" s="3"/>
      <c r="F172" s="10"/>
    </row>
    <row r="173" spans="1:6" ht="20.100000000000001" customHeight="1" x14ac:dyDescent="0.3">
      <c r="A173" s="3"/>
      <c r="D173" s="3"/>
      <c r="E173" s="3"/>
      <c r="F173" s="10"/>
    </row>
    <row r="174" spans="1:6" ht="20.100000000000001" customHeight="1" x14ac:dyDescent="0.3">
      <c r="A174" s="3"/>
      <c r="D174" s="3"/>
      <c r="E174" s="3"/>
      <c r="F174" s="10"/>
    </row>
    <row r="175" spans="1:6" ht="20.100000000000001" customHeight="1" x14ac:dyDescent="0.3">
      <c r="A175" s="3"/>
      <c r="D175" s="3"/>
      <c r="E175" s="3"/>
      <c r="F175" s="10"/>
    </row>
    <row r="176" spans="1:6" ht="20.100000000000001" customHeight="1" x14ac:dyDescent="0.3">
      <c r="A176" s="3"/>
      <c r="D176" s="3"/>
      <c r="E176" s="3"/>
      <c r="F176" s="10"/>
    </row>
    <row r="177" spans="1:6" ht="20.100000000000001" customHeight="1" x14ac:dyDescent="0.3">
      <c r="A177" s="3"/>
      <c r="D177" s="3"/>
      <c r="E177" s="3"/>
      <c r="F177" s="10"/>
    </row>
    <row r="178" spans="1:6" ht="20.100000000000001" customHeight="1" x14ac:dyDescent="0.3">
      <c r="A178" s="3"/>
      <c r="D178" s="3"/>
      <c r="E178" s="3"/>
      <c r="F178" s="10"/>
    </row>
    <row r="179" spans="1:6" ht="20.100000000000001" customHeight="1" x14ac:dyDescent="0.3">
      <c r="A179" s="3"/>
      <c r="D179" s="3"/>
      <c r="E179" s="3"/>
      <c r="F179" s="10"/>
    </row>
    <row r="180" spans="1:6" ht="20.100000000000001" customHeight="1" x14ac:dyDescent="0.3">
      <c r="A180" s="3"/>
      <c r="D180" s="3"/>
      <c r="E180" s="3"/>
      <c r="F180" s="10"/>
    </row>
    <row r="181" spans="1:6" ht="20.100000000000001" customHeight="1" x14ac:dyDescent="0.3">
      <c r="A181" s="3"/>
      <c r="D181" s="3"/>
      <c r="E181" s="3"/>
      <c r="F181" s="10"/>
    </row>
    <row r="182" spans="1:6" ht="20.100000000000001" customHeight="1" x14ac:dyDescent="0.3">
      <c r="A182" s="3"/>
      <c r="D182" s="3"/>
      <c r="E182" s="3"/>
      <c r="F182" s="10"/>
    </row>
    <row r="183" spans="1:6" ht="20.100000000000001" customHeight="1" x14ac:dyDescent="0.3">
      <c r="A183" s="3"/>
      <c r="D183" s="3"/>
      <c r="E183" s="3"/>
      <c r="F183" s="10"/>
    </row>
    <row r="184" spans="1:6" ht="20.100000000000001" customHeight="1" x14ac:dyDescent="0.3">
      <c r="A184" s="3"/>
      <c r="D184" s="3"/>
      <c r="E184" s="3"/>
      <c r="F184" s="10"/>
    </row>
    <row r="185" spans="1:6" ht="20.100000000000001" customHeight="1" x14ac:dyDescent="0.3">
      <c r="A185" s="3"/>
      <c r="D185" s="3"/>
      <c r="E185" s="3"/>
      <c r="F185" s="10"/>
    </row>
    <row r="186" spans="1:6" ht="20.100000000000001" customHeight="1" x14ac:dyDescent="0.3">
      <c r="A186" s="3"/>
      <c r="D186" s="3"/>
      <c r="E186" s="3"/>
      <c r="F186" s="10"/>
    </row>
    <row r="187" spans="1:6" ht="20.100000000000001" customHeight="1" x14ac:dyDescent="0.3">
      <c r="A187" s="3"/>
      <c r="D187" s="3"/>
      <c r="E187" s="3"/>
      <c r="F187" s="10"/>
    </row>
    <row r="188" spans="1:6" ht="20.100000000000001" customHeight="1" x14ac:dyDescent="0.3">
      <c r="A188" s="3"/>
      <c r="D188" s="3"/>
      <c r="E188" s="3"/>
      <c r="F188" s="10"/>
    </row>
    <row r="189" spans="1:6" ht="20.100000000000001" customHeight="1" x14ac:dyDescent="0.3">
      <c r="A189" s="3"/>
      <c r="D189" s="3"/>
      <c r="E189" s="3"/>
      <c r="F189" s="10"/>
    </row>
    <row r="190" spans="1:6" ht="20.100000000000001" customHeight="1" x14ac:dyDescent="0.3">
      <c r="A190" s="3"/>
      <c r="D190" s="3"/>
      <c r="E190" s="3"/>
      <c r="F190" s="10"/>
    </row>
    <row r="191" spans="1:6" ht="20.100000000000001" customHeight="1" x14ac:dyDescent="0.3">
      <c r="A191" s="3"/>
      <c r="D191" s="3"/>
      <c r="E191" s="3"/>
      <c r="F191" s="10"/>
    </row>
    <row r="192" spans="1:6" ht="20.100000000000001" customHeight="1" x14ac:dyDescent="0.3">
      <c r="A192" s="3"/>
      <c r="D192" s="3"/>
      <c r="E192" s="3"/>
      <c r="F192" s="10"/>
    </row>
    <row r="193" spans="1:6" ht="20.100000000000001" customHeight="1" x14ac:dyDescent="0.3">
      <c r="A193" s="3"/>
      <c r="D193" s="3"/>
      <c r="E193" s="3"/>
      <c r="F193" s="10"/>
    </row>
    <row r="194" spans="1:6" ht="20.100000000000001" customHeight="1" x14ac:dyDescent="0.3">
      <c r="A194" s="3"/>
      <c r="D194" s="3"/>
      <c r="E194" s="3"/>
      <c r="F194" s="10"/>
    </row>
    <row r="195" spans="1:6" ht="20.100000000000001" customHeight="1" x14ac:dyDescent="0.3">
      <c r="A195" s="3"/>
      <c r="D195" s="3"/>
      <c r="E195" s="3"/>
      <c r="F195" s="10"/>
    </row>
    <row r="196" spans="1:6" ht="20.100000000000001" customHeight="1" x14ac:dyDescent="0.3">
      <c r="A196" s="3"/>
      <c r="D196" s="3"/>
      <c r="E196" s="3"/>
      <c r="F196" s="10"/>
    </row>
    <row r="197" spans="1:6" ht="20.100000000000001" customHeight="1" x14ac:dyDescent="0.3">
      <c r="A197" s="3"/>
      <c r="D197" s="3"/>
      <c r="E197" s="3"/>
      <c r="F197" s="10"/>
    </row>
    <row r="198" spans="1:6" ht="20.100000000000001" customHeight="1" x14ac:dyDescent="0.3">
      <c r="A198" s="3"/>
      <c r="D198" s="3"/>
      <c r="E198" s="3"/>
      <c r="F198" s="10"/>
    </row>
    <row r="199" spans="1:6" ht="20.100000000000001" customHeight="1" x14ac:dyDescent="0.3">
      <c r="A199" s="3"/>
      <c r="D199" s="3"/>
      <c r="E199" s="3"/>
      <c r="F199" s="10"/>
    </row>
    <row r="200" spans="1:6" ht="20.100000000000001" customHeight="1" x14ac:dyDescent="0.3">
      <c r="A200" s="3"/>
      <c r="D200" s="3"/>
      <c r="E200" s="3"/>
      <c r="F200" s="10"/>
    </row>
    <row r="201" spans="1:6" ht="20.100000000000001" customHeight="1" x14ac:dyDescent="0.3">
      <c r="A201" s="3"/>
      <c r="D201" s="3"/>
      <c r="E201" s="3"/>
      <c r="F201" s="10"/>
    </row>
    <row r="202" spans="1:6" ht="20.100000000000001" customHeight="1" x14ac:dyDescent="0.3">
      <c r="A202" s="3"/>
      <c r="D202" s="3"/>
      <c r="E202" s="3"/>
      <c r="F202" s="10"/>
    </row>
    <row r="203" spans="1:6" ht="20.100000000000001" customHeight="1" x14ac:dyDescent="0.3">
      <c r="A203" s="3"/>
      <c r="D203" s="3"/>
      <c r="E203" s="3"/>
      <c r="F203" s="10"/>
    </row>
    <row r="204" spans="1:6" ht="20.100000000000001" customHeight="1" x14ac:dyDescent="0.3">
      <c r="A204" s="3"/>
      <c r="D204" s="3"/>
      <c r="E204" s="3"/>
      <c r="F204" s="10"/>
    </row>
    <row r="205" spans="1:6" ht="20.100000000000001" customHeight="1" x14ac:dyDescent="0.3">
      <c r="A205" s="3"/>
      <c r="D205" s="3"/>
      <c r="E205" s="3"/>
      <c r="F205" s="10"/>
    </row>
    <row r="206" spans="1:6" ht="20.100000000000001" customHeight="1" x14ac:dyDescent="0.3">
      <c r="A206" s="3"/>
      <c r="D206" s="3"/>
      <c r="E206" s="3"/>
      <c r="F206" s="10"/>
    </row>
    <row r="207" spans="1:6" ht="20.100000000000001" customHeight="1" x14ac:dyDescent="0.3">
      <c r="A207" s="3"/>
      <c r="D207" s="3"/>
      <c r="E207" s="3"/>
      <c r="F207" s="10"/>
    </row>
    <row r="208" spans="1:6" ht="20.100000000000001" customHeight="1" x14ac:dyDescent="0.3">
      <c r="A208" s="3"/>
      <c r="D208" s="3"/>
      <c r="E208" s="3"/>
      <c r="F208" s="10"/>
    </row>
    <row r="209" spans="1:6" ht="20.100000000000001" customHeight="1" x14ac:dyDescent="0.3">
      <c r="A209" s="3"/>
      <c r="D209" s="3"/>
      <c r="E209" s="3"/>
      <c r="F209" s="10"/>
    </row>
    <row r="210" spans="1:6" ht="20.100000000000001" customHeight="1" x14ac:dyDescent="0.3">
      <c r="A210" s="3"/>
      <c r="D210" s="3"/>
      <c r="E210" s="3"/>
      <c r="F210" s="10"/>
    </row>
    <row r="211" spans="1:6" ht="20.100000000000001" customHeight="1" x14ac:dyDescent="0.3">
      <c r="A211" s="3"/>
      <c r="D211" s="3"/>
      <c r="E211" s="3"/>
      <c r="F211" s="10"/>
    </row>
    <row r="212" spans="1:6" ht="20.100000000000001" customHeight="1" x14ac:dyDescent="0.3">
      <c r="A212" s="3"/>
      <c r="D212" s="3"/>
      <c r="E212" s="3"/>
      <c r="F212" s="10"/>
    </row>
    <row r="213" spans="1:6" ht="20.100000000000001" customHeight="1" x14ac:dyDescent="0.3">
      <c r="A213" s="3"/>
      <c r="D213" s="3"/>
      <c r="E213" s="3"/>
      <c r="F213" s="10"/>
    </row>
    <row r="214" spans="1:6" ht="20.100000000000001" customHeight="1" x14ac:dyDescent="0.3">
      <c r="A214" s="3"/>
      <c r="D214" s="3"/>
      <c r="E214" s="3"/>
      <c r="F214" s="10"/>
    </row>
    <row r="215" spans="1:6" ht="20.100000000000001" customHeight="1" x14ac:dyDescent="0.3">
      <c r="A215" s="3"/>
      <c r="D215" s="3"/>
      <c r="E215" s="3"/>
      <c r="F215" s="10"/>
    </row>
    <row r="216" spans="1:6" ht="20.100000000000001" customHeight="1" x14ac:dyDescent="0.3">
      <c r="A216" s="3"/>
      <c r="D216" s="3"/>
      <c r="E216" s="3"/>
      <c r="F216" s="10"/>
    </row>
    <row r="217" spans="1:6" ht="20.100000000000001" customHeight="1" x14ac:dyDescent="0.3">
      <c r="A217" s="3"/>
      <c r="D217" s="3"/>
      <c r="E217" s="3"/>
      <c r="F217" s="10"/>
    </row>
    <row r="218" spans="1:6" ht="20.100000000000001" customHeight="1" x14ac:dyDescent="0.3">
      <c r="A218" s="3"/>
      <c r="D218" s="3"/>
      <c r="E218" s="3"/>
      <c r="F218" s="10"/>
    </row>
    <row r="219" spans="1:6" ht="20.100000000000001" customHeight="1" x14ac:dyDescent="0.3">
      <c r="A219" s="3"/>
      <c r="F219" s="10"/>
    </row>
    <row r="220" spans="1:6" ht="20.100000000000001" customHeight="1" x14ac:dyDescent="0.3">
      <c r="A220" s="3"/>
      <c r="F220" s="10"/>
    </row>
    <row r="221" spans="1:6" ht="20.100000000000001" customHeight="1" x14ac:dyDescent="0.3">
      <c r="A221" s="3"/>
    </row>
    <row r="222" spans="1:6" x14ac:dyDescent="0.3">
      <c r="A222" s="3"/>
    </row>
  </sheetData>
  <mergeCells count="3">
    <mergeCell ref="A30:G30"/>
    <mergeCell ref="A3:H3"/>
    <mergeCell ref="A2:H2"/>
  </mergeCells>
  <phoneticPr fontId="0" type="noConversion"/>
  <pageMargins left="0.23622047244094491" right="0" top="0.19685039370078741" bottom="0.11811023622047245" header="0" footer="0"/>
  <pageSetup paperSize="9" scale="60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Davit Kartashyan</cp:lastModifiedBy>
  <cp:lastPrinted>2026-06-16T11:27:51Z</cp:lastPrinted>
  <dcterms:created xsi:type="dcterms:W3CDTF">2009-04-22T11:41:30Z</dcterms:created>
  <dcterms:modified xsi:type="dcterms:W3CDTF">2026-06-29T10:48:20Z</dcterms:modified>
</cp:coreProperties>
</file>